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7B79B662-3D26-4E87-9441-051F41E37178}" xr6:coauthVersionLast="47" xr6:coauthVersionMax="47" xr10:uidLastSave="{00000000-0000-0000-0000-000000000000}"/>
  <bookViews>
    <workbookView xWindow="9195" yWindow="5430" windowWidth="1728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3" i="3" s="1"/>
  <c r="K2" i="3"/>
  <c r="L2" i="2"/>
  <c r="K2" i="2"/>
  <c r="N7" i="3"/>
  <c r="M7" i="3"/>
  <c r="O7" i="3" s="1"/>
  <c r="M7" i="2"/>
  <c r="O7" i="2" s="1"/>
  <c r="N7" i="1"/>
  <c r="P7" i="1" s="1"/>
  <c r="O7" i="1"/>
  <c r="L3" i="1" l="1"/>
  <c r="K3" i="2"/>
  <c r="L3" i="8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<sst xmlns="http://schemas.openxmlformats.org/spreadsheetml/2006/main" count="275" uniqueCount="110">
  <si>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</si>
  <si>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</si>
  <si>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</si>
  <si>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</si>
  <si>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</si>
  <si>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</si>
  <si>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</si>
  <si>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</si>
  <si>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</si>
  <si>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</si>
  <si>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</si>
  <si>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</si>
  <si>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</si>
  <si>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</si>
  <si>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</si>
  <si>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</si>
  <si>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</si>
  <si>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</si>
  <si>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</si>
  <si>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</si>
  <si>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</si>
  <si>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</si>
  <si>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</si>
  <si>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</si>
  <si>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</si>
  <si>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</si>
  <si>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</si>
  <si>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</si>
  <si>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</si>
  <si>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</si>
  <si>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</si>
  <si>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</si>
  <si>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</si>
  <si>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</si>
  <si>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</si>
  <si>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</si>
  <si>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</si>
  <si>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</si>
  <si>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</si>
  <si>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</si>
  <si>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</si>
  <si>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</si>
  <si>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</si>
  <si>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</si>
  <si>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</si>
  <si>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</si>
  <si>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</si>
  <si>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</si>
  <si>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</si>
  <si>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</si>
  <si>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</si>
  <si>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</si>
  <si>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</si>
  <si>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</si>
  <si>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</si>
  <si>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</si>
  <si>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</si>
  <si>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</si>
  <si>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</si>
  <si>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</si>
  <si>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</si>
  <si>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</si>
  <si>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</si>
  <si>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</si>
  <si>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</si>
  <si>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</si>
  <si>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</si>
  <si>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</si>
  <si>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</si>
  <si>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</si>
  <si>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</si>
  <si>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</si>
  <si>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</si>
  <si>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</si>
  <si>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</si>
  <si>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</si>
  <si>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</si>
  <si>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</si>
  <si>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</si>
  <si>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</si>
  <si>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</si>
  <si>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</si>
  <si>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</si>
  <si>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</si>
  <si>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</si>
  <si>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</si>
  <si>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</si>
  <si>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</si>
  <si>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</si>
  <si>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</si>
  <si>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</si>
  <si>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</si>
  <si>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</si>
  <si>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</si>
  <si>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</si>
  <si>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</si>
  <si>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</si>
  <si>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</si>
  <si>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</si>
  <si>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</si>
  <si>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</si>
  <si>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</si>
  <si>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ASTR</t>
  </si>
  <si>
    <t>AO</t>
  </si>
  <si>
    <t>(add)</t>
  </si>
  <si>
    <t>30L</t>
  </si>
  <si>
    <t>HO</t>
  </si>
  <si>
    <t>Robin Rehagen</t>
  </si>
  <si>
    <t>F2F</t>
  </si>
  <si>
    <t>Winter 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</si>
</sst>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1" t="str">
        <f>'2026-27 Summary'!C2</f>
        <v>ASTR</v>
      </c>
      <c r="I2" s="111"/>
      <c r="J2" s="111"/>
      <c r="K2" s="11">
        <f>'2026-27 Summary'!D2</f>
        <v>2.2799999999999998</v>
      </c>
      <c r="L2" s="4">
        <f>SUM(L7:L24)</f>
        <v>0.56000000000000005</v>
      </c>
      <c r="M2" s="4">
        <f>SUM(M7:M24)</f>
        <v>336</v>
      </c>
      <c r="N2" s="4">
        <f>SUM(N7:N24)</f>
        <v>11.200000000000001</v>
      </c>
      <c r="O2" s="29">
        <f>M2/L2</f>
        <v>599.99999999999989</v>
      </c>
      <c r="P2" s="6">
        <f>N2/L2</f>
        <v>20</v>
      </c>
      <c r="Q2" s="91" t="s">
        <v>87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2" t="s">
        <v>107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 t="s">
        <v>102</v>
      </c>
      <c r="B7" s="50">
        <v>31</v>
      </c>
      <c r="C7" s="50" t="s">
        <v>39</v>
      </c>
      <c r="D7" s="50" t="s">
        <v>103</v>
      </c>
      <c r="E7" s="50">
        <v>44</v>
      </c>
      <c r="F7" s="50">
        <v>52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102</v>
      </c>
      <c r="B8" s="50">
        <v>32</v>
      </c>
      <c r="C8" s="50" t="s">
        <v>39</v>
      </c>
      <c r="D8" s="50" t="s">
        <v>103</v>
      </c>
      <c r="E8" s="50">
        <v>44</v>
      </c>
      <c r="F8" s="50" t="s">
        <v>104</v>
      </c>
      <c r="G8" s="31">
        <v>44</v>
      </c>
      <c r="H8" s="50">
        <v>1</v>
      </c>
      <c r="I8" s="66">
        <f t="shared" si="0"/>
        <v>44</v>
      </c>
      <c r="J8" s="72">
        <v>3</v>
      </c>
      <c r="K8" s="73">
        <v>3</v>
      </c>
      <c r="L8" s="65">
        <f t="shared" ref="L8:L24" si="3">K8*H8/15</f>
        <v>0.2</v>
      </c>
      <c r="M8" s="66">
        <f t="shared" ref="M8:M24" si="4">I8*J8</f>
        <v>132</v>
      </c>
      <c r="N8" s="67">
        <f t="shared" ref="N8:N24" si="5">M8/30</f>
        <v>4.4000000000000004</v>
      </c>
      <c r="O8" s="65">
        <f t="shared" ref="O8:O24" si="6">M8/L8</f>
        <v>660</v>
      </c>
      <c r="P8" s="65">
        <f t="shared" ref="P8:P24" si="7">N8/L8</f>
        <v>22</v>
      </c>
      <c r="Q8" s="46"/>
    </row>
    <row r="9" spans="1:17" ht="15.75" customHeight="1" x14ac:dyDescent="0.25">
      <c r="A9" s="41" t="s">
        <v>102</v>
      </c>
      <c r="B9" s="41" t="s">
        <v>105</v>
      </c>
      <c r="C9" s="41" t="s">
        <v>39</v>
      </c>
      <c r="D9" s="50" t="s">
        <v>106</v>
      </c>
      <c r="E9" s="50">
        <v>24</v>
      </c>
      <c r="F9" s="50">
        <v>20</v>
      </c>
      <c r="G9" s="31">
        <v>24</v>
      </c>
      <c r="H9" s="50">
        <v>1</v>
      </c>
      <c r="I9" s="66">
        <f t="shared" si="0"/>
        <v>24</v>
      </c>
      <c r="J9" s="74">
        <v>3</v>
      </c>
      <c r="K9" s="74">
        <v>2.4</v>
      </c>
      <c r="L9" s="65">
        <f t="shared" si="3"/>
        <v>0.16</v>
      </c>
      <c r="M9" s="66">
        <f t="shared" si="4"/>
        <v>72</v>
      </c>
      <c r="N9" s="67">
        <f t="shared" si="5"/>
        <v>2.4</v>
      </c>
      <c r="O9" s="65">
        <f t="shared" si="6"/>
        <v>450</v>
      </c>
      <c r="P9" s="65">
        <f t="shared" si="7"/>
        <v>15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C10:C24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D10:D24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4" t="str">
        <f>'2026-27 Summary'!C2</f>
        <v>ASTR</v>
      </c>
      <c r="H2" s="124"/>
      <c r="I2" s="124"/>
      <c r="J2" s="11">
        <f>'2026-27 Summary'!D2</f>
        <v>2.2799999999999998</v>
      </c>
      <c r="K2" s="4">
        <f>SUM(K7:K42)</f>
        <v>0.96000000000000008</v>
      </c>
      <c r="L2" s="5">
        <f>SUM(L7:L42)</f>
        <v>600</v>
      </c>
      <c r="M2" s="6">
        <f>SUM(M7:M42)</f>
        <v>20</v>
      </c>
      <c r="N2" s="6">
        <f>L2/K2</f>
        <v>625</v>
      </c>
      <c r="O2" s="6">
        <f>M2/K2</f>
        <v>20.833333333333332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57</v>
      </c>
      <c r="I3" s="106"/>
      <c r="J3" s="107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5</v>
      </c>
      <c r="B4" s="122" t="s">
        <v>107</v>
      </c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31</v>
      </c>
      <c r="C7" s="50" t="s">
        <v>45</v>
      </c>
      <c r="D7" s="50" t="s">
        <v>108</v>
      </c>
      <c r="E7" s="50">
        <v>43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102</v>
      </c>
      <c r="B8" s="50">
        <v>31</v>
      </c>
      <c r="C8" s="50" t="s">
        <v>45</v>
      </c>
      <c r="D8" s="50" t="s">
        <v>103</v>
      </c>
      <c r="E8" s="50">
        <v>45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102</v>
      </c>
      <c r="B9" s="50">
        <v>32</v>
      </c>
      <c r="C9" s="50" t="s">
        <v>45</v>
      </c>
      <c r="D9" s="50" t="s">
        <v>108</v>
      </c>
      <c r="E9" s="50">
        <v>42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102</v>
      </c>
      <c r="B10" s="50">
        <v>32</v>
      </c>
      <c r="C10" s="50" t="s">
        <v>45</v>
      </c>
      <c r="D10" s="50" t="s">
        <v>103</v>
      </c>
      <c r="E10" s="50">
        <v>49</v>
      </c>
      <c r="F10" s="31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102</v>
      </c>
      <c r="B11" s="50" t="s">
        <v>105</v>
      </c>
      <c r="C11" s="50" t="s">
        <v>45</v>
      </c>
      <c r="D11" s="50" t="s">
        <v>108</v>
      </c>
      <c r="E11" s="50">
        <v>24</v>
      </c>
      <c r="F11" s="50">
        <v>24</v>
      </c>
      <c r="G11" s="50">
        <v>1</v>
      </c>
      <c r="H11" s="69">
        <f t="shared" si="0"/>
        <v>24</v>
      </c>
      <c r="I11" s="51">
        <v>3</v>
      </c>
      <c r="J11" s="51">
        <v>2.4</v>
      </c>
      <c r="K11" s="65">
        <f t="shared" si="4"/>
        <v>0.16</v>
      </c>
      <c r="L11" s="66">
        <f t="shared" si="5"/>
        <v>72</v>
      </c>
      <c r="M11" s="67">
        <f t="shared" si="6"/>
        <v>2.4</v>
      </c>
      <c r="N11" s="65">
        <f t="shared" si="7"/>
        <v>450</v>
      </c>
      <c r="O11" s="65">
        <f t="shared" si="3"/>
        <v>15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D12:D42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C12:C42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18</v>
      </c>
      <c r="I1" s="109"/>
      <c r="J1" s="110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1" t="str">
        <f>'2026-27 Summary'!C2</f>
        <v>ASTR</v>
      </c>
      <c r="I2" s="111"/>
      <c r="J2" s="111"/>
      <c r="K2" s="11">
        <f>'2026-27 Summary'!D2</f>
        <v>2.2799999999999998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32</v>
      </c>
      <c r="I3" s="106" t="s">
        <v>57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3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13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18</v>
      </c>
      <c r="H1" s="109"/>
      <c r="I1" s="110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4" t="str">
        <f>'2026-27 Summary'!C2</f>
        <v>ASTR</v>
      </c>
      <c r="H2" s="124"/>
      <c r="I2" s="124"/>
      <c r="J2" s="11">
        <f>'2026-27 Summary'!D2</f>
        <v>2.2799999999999998</v>
      </c>
      <c r="K2" s="4">
        <f>SUM(K7:K42)</f>
        <v>0.76000000000000012</v>
      </c>
      <c r="L2" s="12">
        <f>SUM(L7:L42)</f>
        <v>468</v>
      </c>
      <c r="M2" s="13">
        <f>SUM(M7:M42)</f>
        <v>15.600000000000001</v>
      </c>
      <c r="N2" s="13">
        <f>L2/K2</f>
        <v>615.78947368421041</v>
      </c>
      <c r="O2" s="6">
        <f>M2/K2</f>
        <v>20.526315789473681</v>
      </c>
      <c r="P2"/>
    </row>
    <row r="3" spans="1:17" ht="19.5" customHeight="1" x14ac:dyDescent="0.25">
      <c r="A3" s="1"/>
      <c r="G3" s="94"/>
      <c r="H3" s="106" t="s">
        <v>57</v>
      </c>
      <c r="I3" s="106"/>
      <c r="J3" s="107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2"/>
      <c r="C4" s="123"/>
      <c r="E4" s="95" t="s">
        <v>86</v>
      </c>
      <c r="F4" s="95"/>
      <c r="G4" s="95"/>
      <c r="H4" s="95"/>
      <c r="I4" s="95"/>
      <c r="J4" s="71"/>
      <c r="K4" s="41" t="s">
        <v>83</v>
      </c>
      <c r="M4" s="63"/>
      <c r="N4" s="63"/>
      <c r="O4" s="63"/>
      <c r="P4" s="129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3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102</v>
      </c>
      <c r="B7" s="50">
        <v>31</v>
      </c>
      <c r="C7" s="50" t="s">
        <v>45</v>
      </c>
      <c r="D7" s="50" t="s">
        <v>108</v>
      </c>
      <c r="E7" s="50">
        <v>47</v>
      </c>
      <c r="F7" s="31">
        <v>44</v>
      </c>
      <c r="G7" s="50">
        <v>1</v>
      </c>
      <c r="H7" s="66">
        <f t="shared" ref="H7:H40" si="0">F7*G7</f>
        <v>44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102</v>
      </c>
      <c r="B8" s="50">
        <v>31</v>
      </c>
      <c r="C8" s="50" t="s">
        <v>45</v>
      </c>
      <c r="D8" s="50" t="s">
        <v>103</v>
      </c>
      <c r="E8" s="50">
        <v>47</v>
      </c>
      <c r="F8" s="31">
        <v>44</v>
      </c>
      <c r="G8" s="50">
        <v>1</v>
      </c>
      <c r="H8" s="66">
        <f t="shared" si="0"/>
        <v>44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102</v>
      </c>
      <c r="B9" s="50">
        <v>32</v>
      </c>
      <c r="C9" s="50" t="s">
        <v>45</v>
      </c>
      <c r="D9" s="50" t="s">
        <v>103</v>
      </c>
      <c r="E9" s="50">
        <v>44</v>
      </c>
      <c r="F9" s="31">
        <v>44</v>
      </c>
      <c r="G9" s="50">
        <v>1</v>
      </c>
      <c r="H9" s="66">
        <f t="shared" si="0"/>
        <v>44</v>
      </c>
      <c r="I9" s="72">
        <v>3</v>
      </c>
      <c r="J9" s="73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ref="O9:O42" si="8">M9/K9</f>
        <v>22</v>
      </c>
      <c r="P9" s="52"/>
    </row>
    <row r="10" spans="1:17" ht="15.75" customHeight="1" x14ac:dyDescent="0.25">
      <c r="A10" s="50" t="s">
        <v>102</v>
      </c>
      <c r="B10" s="50" t="s">
        <v>105</v>
      </c>
      <c r="C10" s="50" t="s">
        <v>45</v>
      </c>
      <c r="D10" s="50" t="s">
        <v>108</v>
      </c>
      <c r="E10" s="50">
        <v>26</v>
      </c>
      <c r="F10" s="50">
        <v>24</v>
      </c>
      <c r="G10" s="50">
        <v>1</v>
      </c>
      <c r="H10" s="66">
        <f t="shared" si="0"/>
        <v>24</v>
      </c>
      <c r="I10" s="72">
        <v>3</v>
      </c>
      <c r="J10" s="72">
        <v>2.4</v>
      </c>
      <c r="K10" s="65">
        <f t="shared" si="4"/>
        <v>0.16</v>
      </c>
      <c r="L10" s="66">
        <f t="shared" si="5"/>
        <v>72</v>
      </c>
      <c r="M10" s="67">
        <f t="shared" si="6"/>
        <v>2.4</v>
      </c>
      <c r="N10" s="65">
        <f t="shared" si="7"/>
        <v>450</v>
      </c>
      <c r="O10" s="65">
        <f t="shared" si="8"/>
        <v>15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2"/>
      <c r="J11" s="72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8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0"/>
        <v>0</v>
      </c>
      <c r="I12" s="72"/>
      <c r="J12" s="72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8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0"/>
        <v>0</v>
      </c>
      <c r="I13" s="72"/>
      <c r="J13" s="72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8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0"/>
        <v>0</v>
      </c>
      <c r="I14" s="72"/>
      <c r="J14" s="72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8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0"/>
        <v>0</v>
      </c>
      <c r="I15" s="72"/>
      <c r="J15" s="72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8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0"/>
        <v>0</v>
      </c>
      <c r="I16" s="72"/>
      <c r="J16" s="72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8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13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D11:D42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C11:C42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30" zoomScaleNormal="13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4">
        <v>2.2799999999999998</v>
      </c>
      <c r="E2" s="4">
        <f>SUM('Summer 26'!L2,'Fall 26 (compressed)'!K2,'Winter 26-27'!L2,'Spring 27 (compressed)'!K2)</f>
        <v>2.2800000000000002</v>
      </c>
      <c r="F2" s="4">
        <f>'Summer 26'!M2+'Fall 26 (compressed)'!L2+'Winter 26-27'!M2+'Spring 27 (compressed)'!L2</f>
        <v>1404</v>
      </c>
      <c r="G2" s="4">
        <f>SUM('Summer 26'!N2,'Fall 26 (compressed)'!M2,'Winter 26-27'!N2,'Spring 27 (compressed)'!M2)</f>
        <v>46.800000000000004</v>
      </c>
      <c r="H2" s="6">
        <f>F2/E2</f>
        <v>615.78947368421041</v>
      </c>
      <c r="I2" s="92">
        <f>G2/E2</f>
        <v>20.526315789473685</v>
      </c>
    </row>
    <row r="3" spans="1:14" x14ac:dyDescent="0.25">
      <c r="D3" t="s">
        <v>40</v>
      </c>
      <c r="H3" t="s">
        <v>57</v>
      </c>
    </row>
    <row r="4" spans="1:14" x14ac:dyDescent="0.25">
      <c r="D4" s="105">
        <v>2.48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9">
        <v>0.36</v>
      </c>
      <c r="F7" s="99">
        <v>0.96</v>
      </c>
    </row>
    <row r="8" spans="1:14" x14ac:dyDescent="0.25">
      <c r="D8" s="86" t="s">
        <v>11</v>
      </c>
      <c r="E8" s="99">
        <v>7.47</v>
      </c>
      <c r="F8" s="99">
        <v>20.62</v>
      </c>
    </row>
    <row r="9" spans="1:14" x14ac:dyDescent="0.25">
      <c r="D9" s="86" t="s">
        <v>29</v>
      </c>
      <c r="E9" s="99">
        <v>622.22</v>
      </c>
      <c r="F9" s="99">
        <v>651.04</v>
      </c>
    </row>
    <row r="10" spans="1:14" x14ac:dyDescent="0.25">
      <c r="D10" s="86" t="s">
        <v>56</v>
      </c>
      <c r="E10" s="100">
        <v>20.75</v>
      </c>
      <c r="F10" s="100">
        <v>21.48</v>
      </c>
    </row>
    <row r="11" spans="1:14" x14ac:dyDescent="0.25">
      <c r="D11" s="86"/>
      <c r="E11" s="96"/>
      <c r="F11" s="96"/>
    </row>
    <row r="12" spans="1:14" x14ac:dyDescent="0.25">
      <c r="E12" s="131" t="s">
        <v>79</v>
      </c>
      <c r="F12" s="132"/>
      <c r="G12" s="132"/>
      <c r="H12" s="133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9">
        <f>AVERAGE(E19:E23)</f>
        <v>2.23</v>
      </c>
      <c r="F14" s="99">
        <f>AVERAGE(F19:F23)</f>
        <v>38.564</v>
      </c>
      <c r="G14" s="99">
        <f>AVERAGE(G19:G23)</f>
        <v>523.62400000000002</v>
      </c>
      <c r="H14" s="99">
        <f>AVERAGE(H19:H23)</f>
        <v>17.248000000000001</v>
      </c>
    </row>
    <row r="17" spans="4:8" x14ac:dyDescent="0.25">
      <c r="E17" s="131" t="s">
        <v>80</v>
      </c>
      <c r="F17" s="132"/>
      <c r="G17" s="132"/>
      <c r="H17" s="133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97">
        <v>2.2999999999999998</v>
      </c>
      <c r="F19" s="97">
        <v>42.81</v>
      </c>
      <c r="G19" s="97">
        <v>566.09</v>
      </c>
      <c r="H19" s="97">
        <v>18.61</v>
      </c>
    </row>
    <row r="20" spans="4:8" x14ac:dyDescent="0.25">
      <c r="D20" s="86" t="s">
        <v>27</v>
      </c>
      <c r="E20" s="97">
        <v>2.4500000000000002</v>
      </c>
      <c r="F20" s="97">
        <v>45.32</v>
      </c>
      <c r="G20" s="97">
        <v>557.54999999999995</v>
      </c>
      <c r="H20" s="97">
        <v>18.5</v>
      </c>
    </row>
    <row r="21" spans="4:8" x14ac:dyDescent="0.25">
      <c r="D21" s="86" t="s">
        <v>33</v>
      </c>
      <c r="E21" s="97">
        <v>1.88</v>
      </c>
      <c r="F21" s="97">
        <v>28.17</v>
      </c>
      <c r="G21" s="97">
        <v>457.45</v>
      </c>
      <c r="H21" s="97">
        <v>14.98</v>
      </c>
    </row>
    <row r="22" spans="4:8" x14ac:dyDescent="0.25">
      <c r="D22" s="86" t="s">
        <v>41</v>
      </c>
      <c r="E22" s="98">
        <v>2.44</v>
      </c>
      <c r="F22" s="98">
        <v>37.1</v>
      </c>
      <c r="G22" s="98">
        <v>461.07</v>
      </c>
      <c r="H22" s="98">
        <v>15.2</v>
      </c>
    </row>
    <row r="23" spans="4:8" x14ac:dyDescent="0.25">
      <c r="D23" s="86" t="s">
        <v>64</v>
      </c>
      <c r="E23" s="21">
        <v>2.08</v>
      </c>
      <c r="F23" s="21">
        <v>39.42</v>
      </c>
      <c r="G23" s="21">
        <v>575.96</v>
      </c>
      <c r="H23" s="21">
        <v>18.95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6" sqref="J6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18</v>
      </c>
      <c r="H1" s="109"/>
      <c r="I1" s="110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2" t="s">
        <v>60</v>
      </c>
      <c r="G2" s="111" t="str">
        <f>'2026-27 Summary'!C2</f>
        <v>ASTR</v>
      </c>
      <c r="H2" s="111"/>
      <c r="I2" s="111"/>
      <c r="J2" s="11">
        <f>'2026-27 Summary'!D2</f>
        <v>2.2799999999999998</v>
      </c>
      <c r="K2" s="4">
        <f>SUM(K7:K15)</f>
        <v>0.4</v>
      </c>
      <c r="L2" s="4">
        <f>SUM(L7:L15)</f>
        <v>264</v>
      </c>
      <c r="M2" s="4">
        <f>SUM(M7:M15)</f>
        <v>8.8000000000000007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57</v>
      </c>
      <c r="I3" s="106"/>
      <c r="J3" s="107"/>
      <c r="K3" s="4">
        <f>'2026-27 Summary'!D2-'Proposed Additions'!K2-'Summer 26'!L2-'Fall 26 (compressed)'!K2-'Winter 26-27'!L2-'Spring 27 (compressed)'!K2</f>
        <v>-0.40000000000000036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 t="s">
        <v>109</v>
      </c>
      <c r="B7" s="41" t="s">
        <v>102</v>
      </c>
      <c r="C7" s="19">
        <v>31</v>
      </c>
      <c r="D7" s="50" t="s">
        <v>76</v>
      </c>
      <c r="E7" s="19">
        <v>44</v>
      </c>
      <c r="F7" s="31">
        <v>44</v>
      </c>
      <c r="G7" s="19">
        <v>1</v>
      </c>
      <c r="H7" s="66">
        <f>G7*F7</f>
        <v>44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132</v>
      </c>
      <c r="M7" s="81">
        <f>L7/30</f>
        <v>4.4000000000000004</v>
      </c>
      <c r="N7" s="79">
        <f t="shared" ref="N7:N15" si="1">L7/K7</f>
        <v>660</v>
      </c>
      <c r="O7" s="93">
        <f>M7/K7</f>
        <v>22</v>
      </c>
      <c r="P7" s="45"/>
    </row>
    <row r="8" spans="1:16" ht="15.75" customHeight="1" x14ac:dyDescent="0.25">
      <c r="A8" s="41" t="s">
        <v>109</v>
      </c>
      <c r="B8" s="41" t="s">
        <v>102</v>
      </c>
      <c r="C8" s="19">
        <v>32</v>
      </c>
      <c r="D8" s="50" t="s">
        <v>76</v>
      </c>
      <c r="E8" s="19">
        <v>44</v>
      </c>
      <c r="F8" s="31">
        <v>44</v>
      </c>
      <c r="G8" s="19">
        <v>1</v>
      </c>
      <c r="H8" s="66">
        <f t="shared" ref="H8:H10" si="2">G8*F8</f>
        <v>44</v>
      </c>
      <c r="I8" s="78">
        <v>3</v>
      </c>
      <c r="J8" s="73">
        <v>3</v>
      </c>
      <c r="K8" s="79">
        <f t="shared" ref="K8:K10" si="3">J8*G8/15</f>
        <v>0.2</v>
      </c>
      <c r="L8" s="80">
        <f t="shared" ref="L8:L10" si="4">H8*I8</f>
        <v>132</v>
      </c>
      <c r="M8" s="81">
        <f t="shared" ref="M8:M10" si="5">L8/30</f>
        <v>4.4000000000000004</v>
      </c>
      <c r="N8" s="79">
        <f t="shared" ref="N8:N10" si="6">L8/K8</f>
        <v>660</v>
      </c>
      <c r="O8" s="93">
        <f t="shared" ref="O8:O15" si="7">M8/K8</f>
        <v>22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20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D9:D15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B58B6-3E62-4C82-AA4C-2272C7CC16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4BAEA3-9964-48AC-887F-CB6C6EF2CCAB}">
  <ds:schemaRefs>
    <ds:schemaRef ds:uri="http://purl.org/dc/elements/1.1/"/>
    <ds:schemaRef ds:uri="e9f71d77-b833-4dc2-bebd-372b0fbd666b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F0CD6D2-A4FE-405C-8D9E-2E5460A362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